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45" windowWidth="18975" windowHeight="11955"/>
  </bookViews>
  <sheets>
    <sheet name="προϋπολογισμός" sheetId="2" r:id="rId1"/>
  </sheets>
  <definedNames>
    <definedName name="_xlnm.Print_Area" localSheetId="0">προϋπολογισμός!$A$1:$I$71</definedName>
    <definedName name="_xlnm.Print_Titles" localSheetId="0">προϋπολογισμός!$14:$15</definedName>
  </definedNames>
  <calcPr calcId="125725" fullPrecision="0"/>
</workbook>
</file>

<file path=xl/calcChain.xml><?xml version="1.0" encoding="utf-8"?>
<calcChain xmlns="http://schemas.openxmlformats.org/spreadsheetml/2006/main">
  <c r="H36" i="2"/>
  <c r="H35"/>
  <c r="F27" l="1"/>
  <c r="F26"/>
  <c r="H26" s="1"/>
  <c r="H23"/>
  <c r="H34"/>
  <c r="H33"/>
  <c r="H47" l="1"/>
  <c r="H45"/>
  <c r="F28" l="1"/>
  <c r="H18" l="1"/>
  <c r="H64"/>
  <c r="D64"/>
  <c r="H24" l="1"/>
  <c r="H25" l="1"/>
  <c r="H28" l="1"/>
  <c r="H27"/>
  <c r="H29"/>
  <c r="H30"/>
  <c r="H22"/>
  <c r="F43" l="1"/>
  <c r="H43" s="1"/>
  <c r="F42"/>
  <c r="F40"/>
  <c r="H32" l="1"/>
  <c r="H21" l="1"/>
  <c r="H17"/>
  <c r="H19" s="1"/>
  <c r="I19" s="1"/>
  <c r="H42" l="1"/>
  <c r="H31" l="1"/>
  <c r="H40" l="1"/>
  <c r="H38"/>
  <c r="H48" l="1"/>
  <c r="I48" s="1"/>
  <c r="I50" s="1"/>
  <c r="I57" l="1"/>
  <c r="I51" l="1"/>
  <c r="I52" s="1"/>
  <c r="I53" l="1"/>
  <c r="I54" l="1"/>
  <c r="I55" s="1"/>
</calcChain>
</file>

<file path=xl/sharedStrings.xml><?xml version="1.0" encoding="utf-8"?>
<sst xmlns="http://schemas.openxmlformats.org/spreadsheetml/2006/main" count="162" uniqueCount="126">
  <si>
    <t>α/α</t>
  </si>
  <si>
    <t>Αριθ.
Τιμολογίου</t>
  </si>
  <si>
    <t>Είδος εργασίας</t>
  </si>
  <si>
    <t>Άρθρο
αναθ/σης</t>
  </si>
  <si>
    <t>Μον.
μέτρ.</t>
  </si>
  <si>
    <t xml:space="preserve">Ποσό-
τητα </t>
  </si>
  <si>
    <t>Τιμή
μονάδας</t>
  </si>
  <si>
    <t>Δαπάνη (€)</t>
  </si>
  <si>
    <t>Μερική</t>
  </si>
  <si>
    <t>Ολική</t>
  </si>
  <si>
    <t>Άθροισμα εργασιών</t>
  </si>
  <si>
    <t>Απρόβλεπτα 15%</t>
  </si>
  <si>
    <t>Σύνολο Σ1</t>
  </si>
  <si>
    <t>Σύνολο Σ2</t>
  </si>
  <si>
    <t>ΦΠΑ 24%</t>
  </si>
  <si>
    <t>Συνολική δαπάνη έργου</t>
  </si>
  <si>
    <t>Π Ρ Ο Ϋ Π Ο Λ Ο Γ Ι Σ Μ Ο Σ     Μ Ε Λ Ε Τ Η Σ</t>
  </si>
  <si>
    <t>ΕΛΛΗΝΙΚΗ ΔΗΜΟΚΡΑΤΙΑ</t>
  </si>
  <si>
    <t>Έργο:</t>
  </si>
  <si>
    <t>ΠΕΡΙΦΕΡΕΙΑ ΗΠΕΙΡΟΥ</t>
  </si>
  <si>
    <t>ΠΕΡΙΦΕΡΕΙΑΚΗ ΕΝΟΤΗΤΑ ΑΡΤΑΣ</t>
  </si>
  <si>
    <t>ΔΙΕΥΘΥΝΣΗ ΤΕΧΝΙΚΩΝ ΕΡΓΩΝ</t>
  </si>
  <si>
    <t>Χρηματοδότηση:</t>
  </si>
  <si>
    <t>Άθροισμα ομάδας Α</t>
  </si>
  <si>
    <t>Άθροισμα ομάδας Β</t>
  </si>
  <si>
    <t>Αναθεώρηση</t>
  </si>
  <si>
    <t>Ελέγχθηκε</t>
  </si>
  <si>
    <t>Θεωρήθηκε</t>
  </si>
  <si>
    <t>Η Αν. Προϊσταμένη ΔΤΕ</t>
  </si>
  <si>
    <t>Αλεξία Παππά</t>
  </si>
  <si>
    <t>Αρχιτέκτων Μηχανικός ΠΕ</t>
  </si>
  <si>
    <t>Κωνσταντίνος Νάκος</t>
  </si>
  <si>
    <t>Μηχανολόγος Μηχανικός ΠΕ</t>
  </si>
  <si>
    <t>Τμήμα Ηλεκτρομηχανολογικών Έργων,</t>
  </si>
  <si>
    <t>Εξοπλισμού, Ηλεκτροφωτισμού και</t>
  </si>
  <si>
    <t>Έργων Εξοικονόμησης Ενέργειας</t>
  </si>
  <si>
    <t>Ο Αν. Προϊστάμενος Τμήματος</t>
  </si>
  <si>
    <t>11.05.02</t>
  </si>
  <si>
    <t>ΥΔΡ 6751</t>
  </si>
  <si>
    <t>Kg</t>
  </si>
  <si>
    <t>11.07.01</t>
  </si>
  <si>
    <t>τεμ</t>
  </si>
  <si>
    <t>ΗΛΜ 80</t>
  </si>
  <si>
    <t>11.09</t>
  </si>
  <si>
    <t>Συναρμολόγηση - εγκατάσταση μεταλλικών κατασκευών</t>
  </si>
  <si>
    <t>ΓΕ &amp; ΟΕ 18%</t>
  </si>
  <si>
    <t>Σύνολο Σ3</t>
  </si>
  <si>
    <t>11.05</t>
  </si>
  <si>
    <t>Κατασκευές από χαλύβδινα προφίλ και λαμαρίνες, χωρίς την αντισκωριακή προστασία και την βαφή, επί τόπου του έργου</t>
  </si>
  <si>
    <t>Κατασκευές με περιορισμένη μηχανουργική επεξεργασία</t>
  </si>
  <si>
    <t>11.07</t>
  </si>
  <si>
    <t>Αντισκωριακή προστασία χαλυβδίνων κατασκευών</t>
  </si>
  <si>
    <t>Εφαρμογή διπλής αντισκωριακής επάλειψης (αστάρι, rust primer) με υλικό εποξειδικής βάσεως</t>
  </si>
  <si>
    <t>11.08</t>
  </si>
  <si>
    <t>Τελική βαφή χαλυβδίνων κατασκευών</t>
  </si>
  <si>
    <t>m</t>
  </si>
  <si>
    <t>kg</t>
  </si>
  <si>
    <t>Ομάδα Α</t>
  </si>
  <si>
    <t>Ομάδα Β</t>
  </si>
  <si>
    <t>Ηλεκτρικός πίνακας</t>
  </si>
  <si>
    <t>ΗΛΜ 52</t>
  </si>
  <si>
    <t>Τελική βαφή χαλυβδίνων κατασκευών σε επαφή με επεξεργασμένο ή μη πόσιμο νερό</t>
  </si>
  <si>
    <t>11.08.02</t>
  </si>
  <si>
    <r>
      <t>m</t>
    </r>
    <r>
      <rPr>
        <vertAlign val="superscript"/>
        <sz val="9"/>
        <rFont val="Verdana"/>
        <family val="2"/>
        <charset val="161"/>
      </rPr>
      <t>2</t>
    </r>
  </si>
  <si>
    <t>64.26</t>
  </si>
  <si>
    <t>Σιδηροσωλήνες κιγκλιδωμάτων γαλβανισμένοι</t>
  </si>
  <si>
    <t xml:space="preserve"> </t>
  </si>
  <si>
    <t>64.26.02</t>
  </si>
  <si>
    <t>ΟΙΚ 6427</t>
  </si>
  <si>
    <t>ΗΛΜ 31</t>
  </si>
  <si>
    <t>Ηλεκτρόδιο ελέγχου στάθμης νερού</t>
  </si>
  <si>
    <t>Διακόπτης ροής νερού</t>
  </si>
  <si>
    <t>ΗΛΜ 5</t>
  </si>
  <si>
    <t>ΗΛΜ 47</t>
  </si>
  <si>
    <t>ΗΛΜ 48</t>
  </si>
  <si>
    <t>ΗΛΜ 41</t>
  </si>
  <si>
    <t>Ο Συντάξας</t>
  </si>
  <si>
    <t>Προϋπολογισμός:</t>
  </si>
  <si>
    <t>124.000,00 €</t>
  </si>
  <si>
    <r>
      <t>Καλώδιο τύπου LiYCY, διατομής 3x1 mm</t>
    </r>
    <r>
      <rPr>
        <vertAlign val="superscript"/>
        <sz val="9"/>
        <rFont val="Verdana"/>
        <family val="2"/>
        <charset val="161"/>
      </rPr>
      <t>2</t>
    </r>
  </si>
  <si>
    <t>ΝΤ 4 -
ΑΤΗΕ 8773.6.4</t>
  </si>
  <si>
    <t>ΝΤ 1 -
ΑΤΗΕ 9191.2.1</t>
  </si>
  <si>
    <t>ΝΤ 2 -
ΑΤΗΕ 9191.1.1</t>
  </si>
  <si>
    <t>ΝΤ 3 -
ΑΤΗΕ 8840.4.4</t>
  </si>
  <si>
    <t>Σιδηροσωλήνες γαλβανισμένοι Φ 1 1/2''</t>
  </si>
  <si>
    <t>72.31</t>
  </si>
  <si>
    <t>Επιστεγάσεις με γαλβανισμένη λαμαρίνα</t>
  </si>
  <si>
    <t>72.31.01</t>
  </si>
  <si>
    <t>Επιστεγάσεις με αυλακωτή λαμαρίνα πάχους 1,00 mm</t>
  </si>
  <si>
    <t>ΟΙΚ 7231</t>
  </si>
  <si>
    <t>ΝΠΔΔ</t>
  </si>
  <si>
    <r>
      <t>Καλώδιο τύπου J1VV-U/R/S, διατομής 4x16 mm</t>
    </r>
    <r>
      <rPr>
        <vertAlign val="superscript"/>
        <sz val="9"/>
        <rFont val="Verdana"/>
        <family val="2"/>
        <charset val="161"/>
      </rPr>
      <t>2</t>
    </r>
  </si>
  <si>
    <t>Επείγουσες εργασίες</t>
  </si>
  <si>
    <t>ενίσχυσης &amp; βελτίωσης</t>
  </si>
  <si>
    <t>Άρτα,   15/04/2026</t>
  </si>
  <si>
    <t>ΗΛΜ 84</t>
  </si>
  <si>
    <t>αντλιοστασίων</t>
  </si>
  <si>
    <r>
      <t>Καλώδιο τύπου J1VV-U/R/S, διατομής 5x25 mm</t>
    </r>
    <r>
      <rPr>
        <vertAlign val="superscript"/>
        <sz val="9"/>
        <rFont val="Verdana"/>
        <family val="2"/>
        <charset val="161"/>
      </rPr>
      <t>2</t>
    </r>
  </si>
  <si>
    <r>
      <t>Καλώδιο τύπου J1VV-U/R/S, διατομής 3x25+16 mm</t>
    </r>
    <r>
      <rPr>
        <vertAlign val="superscript"/>
        <sz val="9"/>
        <rFont val="Verdana"/>
        <family val="2"/>
        <charset val="161"/>
      </rPr>
      <t>2</t>
    </r>
  </si>
  <si>
    <t>ΝΤ 6 -
ΑΤΗΕ 8773.5.6</t>
  </si>
  <si>
    <t>ΝΤ 7 -
ΑΤΗΕ 8778.1.1</t>
  </si>
  <si>
    <t>ΝΤ 5 -
ΑΤΗΕ 8773.5.7</t>
  </si>
  <si>
    <t>ΝΤ 8 -
ΑΤΗΕ 8732.2.7</t>
  </si>
  <si>
    <t>ΝΤ 9 -
ΑΤΗΕ 8732.2.7</t>
  </si>
  <si>
    <t>ΝΤ 10 -
ΑΤΗΕ 8732.2.3</t>
  </si>
  <si>
    <t>ΝΤ 11 -
ΗΛΜ 31</t>
  </si>
  <si>
    <t>ΝΤ 12 -
ΝΠΡΣ 5911.1.1</t>
  </si>
  <si>
    <t>ΝΤ 13 -
ΑΤΗΕ 8038.30</t>
  </si>
  <si>
    <t>ΝΤ 14 -
ΝΠΡΣ 5779.9</t>
  </si>
  <si>
    <t>ΝΤ 15 -
ΑΤΗΕ 8127.1.11</t>
  </si>
  <si>
    <t>Βαλβίδα αντεπιστροφής χυτοσιδηρή, διατομής DN300 mm</t>
  </si>
  <si>
    <t>Φλάντζα χαλύβδινη, γαλβανισμένη, διατομής Φ300 mm</t>
  </si>
  <si>
    <t>Καμπύλη χαλύβδινη, γαλβανισμένη, χωρίς ραφή, διατομής Φ300 mm</t>
  </si>
  <si>
    <t>Σωλήνας ηλεκ. γραμμών πλαστικός, σπιράλ, διατομής Φ63 mm</t>
  </si>
  <si>
    <t>Σωλήνας ηλεκ. γραμμών πλαστικός, σπιράλ, διατομής Φ50 mm</t>
  </si>
  <si>
    <t>Δικλείδα χυτοσιδηρή, σφαιρική, φλαντζωτή, διατομής DN80 mm</t>
  </si>
  <si>
    <t>Σωλήνας ηλεκ. γραμμών πλαστικός, σπιράλ, διατομής Φ16 mm</t>
  </si>
  <si>
    <t>Χαλυβδοσωλήνας γαλβανισμένος, χωρίς ραφή, εσωτ. διαμέτρου Φ300 mm</t>
  </si>
  <si>
    <t>ΗΛΜ 83</t>
  </si>
  <si>
    <t>Φλάντζα χαλύβδινη, γαλβανισμένη, διατομής Φ80 mm</t>
  </si>
  <si>
    <t>ΝΤ 16 -
ΑΤΗΕ 9150.1.2</t>
  </si>
  <si>
    <t>ΝΤ 17 -
ΑΤΗΕ 8039.2.15</t>
  </si>
  <si>
    <t>ΝΤ 18 -
ΑΤΗΕ 8039.2.9</t>
  </si>
  <si>
    <t>πεδιάδας Άρτας</t>
  </si>
  <si>
    <r>
      <t>Αντλητικό συγκρότημα παροχής 700 m</t>
    </r>
    <r>
      <rPr>
        <vertAlign val="superscript"/>
        <sz val="9"/>
        <rFont val="Verdana"/>
        <family val="2"/>
        <charset val="161"/>
      </rPr>
      <t>3</t>
    </r>
    <r>
      <rPr>
        <sz val="9"/>
        <rFont val="Verdana"/>
        <family val="2"/>
        <charset val="161"/>
      </rPr>
      <t>/h, μανομετρικού ύψους 9,5 mΣΥ</t>
    </r>
  </si>
  <si>
    <r>
      <t>Αντλητικό συγκρότημα παροχής 500 m</t>
    </r>
    <r>
      <rPr>
        <vertAlign val="superscript"/>
        <sz val="9"/>
        <rFont val="Verdana"/>
        <family val="2"/>
        <charset val="161"/>
      </rPr>
      <t>3</t>
    </r>
    <r>
      <rPr>
        <sz val="9"/>
        <rFont val="Verdana"/>
        <family val="2"/>
        <charset val="161"/>
      </rPr>
      <t>/h, μανομετρικού ύψους 10 mΣΥ</t>
    </r>
  </si>
</sst>
</file>

<file path=xl/styles.xml><?xml version="1.0" encoding="utf-8"?>
<styleSheet xmlns="http://schemas.openxmlformats.org/spreadsheetml/2006/main">
  <numFmts count="2">
    <numFmt numFmtId="164" formatCode="#,##0.00\ "/>
    <numFmt numFmtId="165" formatCode="#,##0.00&quot; &quot;"/>
  </numFmts>
  <fonts count="12">
    <font>
      <sz val="11"/>
      <color theme="1"/>
      <name val="Calibri"/>
      <family val="2"/>
      <charset val="161"/>
      <scheme val="minor"/>
    </font>
    <font>
      <sz val="9"/>
      <name val="Verdana"/>
      <family val="2"/>
      <charset val="161"/>
    </font>
    <font>
      <b/>
      <sz val="9"/>
      <name val="Verdana"/>
      <family val="2"/>
      <charset val="161"/>
    </font>
    <font>
      <sz val="9"/>
      <name val="Times New Roman"/>
      <family val="1"/>
      <charset val="161"/>
    </font>
    <font>
      <u/>
      <sz val="9"/>
      <name val="Verdana"/>
      <family val="2"/>
      <charset val="161"/>
    </font>
    <font>
      <sz val="9"/>
      <color rgb="FFFF0000"/>
      <name val="Verdana"/>
      <family val="2"/>
      <charset val="161"/>
    </font>
    <font>
      <sz val="9"/>
      <color theme="1"/>
      <name val="Verdana"/>
      <family val="2"/>
      <charset val="161"/>
    </font>
    <font>
      <sz val="9"/>
      <color indexed="8"/>
      <name val="Verdana"/>
      <family val="2"/>
      <charset val="161"/>
    </font>
    <font>
      <b/>
      <u/>
      <sz val="11"/>
      <name val="Verdana"/>
      <family val="2"/>
      <charset val="161"/>
    </font>
    <font>
      <u/>
      <sz val="11"/>
      <name val="Verdana"/>
      <family val="2"/>
      <charset val="161"/>
    </font>
    <font>
      <vertAlign val="superscript"/>
      <sz val="9"/>
      <name val="Verdana"/>
      <family val="2"/>
      <charset val="161"/>
    </font>
    <font>
      <b/>
      <sz val="9"/>
      <color rgb="FFFF0000"/>
      <name val="Verdana"/>
      <family val="2"/>
      <charset val="161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3"/>
      </top>
      <bottom style="hair">
        <color indexed="63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3" fillId="0" borderId="0"/>
  </cellStyleXfs>
  <cellXfs count="164">
    <xf numFmtId="0" fontId="0" fillId="0" borderId="0" xfId="0"/>
    <xf numFmtId="0" fontId="1" fillId="0" borderId="0" xfId="1" applyNumberFormat="1" applyFont="1" applyBorder="1" applyAlignment="1">
      <alignment horizontal="left" vertical="top"/>
    </xf>
    <xf numFmtId="0" fontId="1" fillId="0" borderId="0" xfId="1" applyNumberFormat="1" applyFont="1" applyBorder="1" applyAlignment="1">
      <alignment horizontal="center" vertical="top"/>
    </xf>
    <xf numFmtId="4" fontId="1" fillId="0" borderId="0" xfId="1" applyNumberFormat="1" applyFont="1" applyBorder="1" applyAlignment="1">
      <alignment horizontal="righ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4" fontId="1" fillId="0" borderId="0" xfId="0" applyNumberFormat="1" applyFont="1" applyAlignment="1">
      <alignment horizontal="right" vertical="top"/>
    </xf>
    <xf numFmtId="0" fontId="1" fillId="0" borderId="0" xfId="1" applyFont="1" applyAlignment="1">
      <alignment horizontal="center" vertical="top"/>
    </xf>
    <xf numFmtId="4" fontId="4" fillId="0" borderId="0" xfId="0" applyNumberFormat="1" applyFont="1" applyAlignment="1">
      <alignment horizontal="center" vertical="top"/>
    </xf>
    <xf numFmtId="0" fontId="1" fillId="0" borderId="6" xfId="1" applyNumberFormat="1" applyFont="1" applyFill="1" applyBorder="1" applyAlignment="1">
      <alignment horizontal="center" vertical="top"/>
    </xf>
    <xf numFmtId="4" fontId="1" fillId="0" borderId="6" xfId="1" applyNumberFormat="1" applyFont="1" applyFill="1" applyBorder="1" applyAlignment="1">
      <alignment horizontal="right" vertical="top"/>
    </xf>
    <xf numFmtId="4" fontId="1" fillId="0" borderId="6" xfId="1" applyNumberFormat="1" applyFont="1" applyFill="1" applyBorder="1" applyAlignment="1">
      <alignment vertical="top"/>
    </xf>
    <xf numFmtId="4" fontId="1" fillId="0" borderId="0" xfId="0" applyNumberFormat="1" applyFont="1" applyAlignment="1">
      <alignment vertical="top"/>
    </xf>
    <xf numFmtId="0" fontId="2" fillId="0" borderId="6" xfId="1" applyNumberFormat="1" applyFont="1" applyFill="1" applyBorder="1" applyAlignment="1">
      <alignment horizontal="center" vertical="top"/>
    </xf>
    <xf numFmtId="0" fontId="2" fillId="0" borderId="6" xfId="1" applyNumberFormat="1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/>
    </xf>
    <xf numFmtId="0" fontId="2" fillId="0" borderId="6" xfId="0" applyFont="1" applyFill="1" applyBorder="1" applyAlignment="1">
      <alignment horizontal="center" vertical="top" wrapText="1"/>
    </xf>
    <xf numFmtId="4" fontId="2" fillId="0" borderId="6" xfId="1" applyNumberFormat="1" applyFont="1" applyFill="1" applyBorder="1" applyAlignment="1">
      <alignment horizontal="right" vertical="top"/>
    </xf>
    <xf numFmtId="4" fontId="2" fillId="0" borderId="9" xfId="0" applyNumberFormat="1" applyFont="1" applyFill="1" applyBorder="1" applyAlignment="1">
      <alignment horizontal="right" vertical="top"/>
    </xf>
    <xf numFmtId="4" fontId="2" fillId="0" borderId="9" xfId="1" applyNumberFormat="1" applyFont="1" applyFill="1" applyBorder="1" applyAlignment="1">
      <alignment vertical="top"/>
    </xf>
    <xf numFmtId="0" fontId="2" fillId="0" borderId="0" xfId="0" applyFont="1" applyAlignment="1">
      <alignment vertical="top"/>
    </xf>
    <xf numFmtId="4" fontId="2" fillId="0" borderId="6" xfId="1" applyNumberFormat="1" applyFont="1" applyFill="1" applyBorder="1" applyAlignment="1">
      <alignment vertical="top"/>
    </xf>
    <xf numFmtId="4" fontId="2" fillId="0" borderId="9" xfId="1" applyNumberFormat="1" applyFont="1" applyFill="1" applyBorder="1" applyAlignment="1">
      <alignment horizontal="right" vertical="top"/>
    </xf>
    <xf numFmtId="4" fontId="2" fillId="0" borderId="8" xfId="1" applyNumberFormat="1" applyFont="1" applyFill="1" applyBorder="1" applyAlignment="1">
      <alignment horizontal="right" vertical="top"/>
    </xf>
    <xf numFmtId="0" fontId="1" fillId="0" borderId="6" xfId="1" applyNumberFormat="1" applyFont="1" applyBorder="1" applyAlignment="1">
      <alignment horizontal="center" vertical="top"/>
    </xf>
    <xf numFmtId="0" fontId="1" fillId="0" borderId="7" xfId="0" applyFont="1" applyBorder="1" applyAlignment="1">
      <alignment horizontal="left" vertical="top" wrapText="1"/>
    </xf>
    <xf numFmtId="4" fontId="1" fillId="0" borderId="8" xfId="1" applyNumberFormat="1" applyFont="1" applyFill="1" applyBorder="1" applyAlignment="1">
      <alignment horizontal="right" vertical="top"/>
    </xf>
    <xf numFmtId="0" fontId="2" fillId="0" borderId="7" xfId="0" applyFont="1" applyBorder="1" applyAlignment="1">
      <alignment horizontal="left" vertical="top" wrapText="1"/>
    </xf>
    <xf numFmtId="0" fontId="2" fillId="0" borderId="6" xfId="0" applyFont="1" applyBorder="1" applyAlignment="1">
      <alignment vertical="top"/>
    </xf>
    <xf numFmtId="0" fontId="2" fillId="0" borderId="6" xfId="0" applyFont="1" applyBorder="1" applyAlignment="1">
      <alignment horizontal="center" vertical="top"/>
    </xf>
    <xf numFmtId="4" fontId="1" fillId="0" borderId="6" xfId="1" applyNumberFormat="1" applyFont="1" applyBorder="1" applyAlignment="1">
      <alignment horizontal="right" vertical="top"/>
    </xf>
    <xf numFmtId="4" fontId="1" fillId="0" borderId="8" xfId="1" applyNumberFormat="1" applyFont="1" applyBorder="1" applyAlignment="1">
      <alignment horizontal="right" vertical="top"/>
    </xf>
    <xf numFmtId="0" fontId="2" fillId="0" borderId="10" xfId="0" applyFont="1" applyBorder="1" applyAlignment="1">
      <alignment horizontal="left" vertical="top" wrapText="1"/>
    </xf>
    <xf numFmtId="0" fontId="2" fillId="0" borderId="8" xfId="1" applyNumberFormat="1" applyFont="1" applyFill="1" applyBorder="1" applyAlignment="1">
      <alignment horizontal="center" vertical="top"/>
    </xf>
    <xf numFmtId="4" fontId="2" fillId="0" borderId="4" xfId="1" applyNumberFormat="1" applyFont="1" applyFill="1" applyBorder="1" applyAlignment="1">
      <alignment horizontal="right" vertical="top"/>
    </xf>
    <xf numFmtId="4" fontId="1" fillId="0" borderId="0" xfId="1" applyNumberFormat="1" applyFont="1" applyBorder="1" applyAlignment="1">
      <alignment horizontal="center" vertical="top"/>
    </xf>
    <xf numFmtId="0" fontId="1" fillId="0" borderId="0" xfId="0" applyFont="1" applyFill="1" applyAlignment="1">
      <alignment vertical="top"/>
    </xf>
    <xf numFmtId="0" fontId="2" fillId="0" borderId="0" xfId="0" applyFont="1" applyFill="1" applyAlignment="1">
      <alignment vertical="top"/>
    </xf>
    <xf numFmtId="0" fontId="1" fillId="0" borderId="0" xfId="1" applyNumberFormat="1" applyFont="1" applyFill="1" applyBorder="1" applyAlignment="1">
      <alignment horizontal="left" vertical="top"/>
    </xf>
    <xf numFmtId="0" fontId="1" fillId="0" borderId="7" xfId="0" applyFont="1" applyFill="1" applyBorder="1" applyAlignment="1">
      <alignment horizontal="left" vertical="top"/>
    </xf>
    <xf numFmtId="0" fontId="2" fillId="0" borderId="7" xfId="0" applyFont="1" applyFill="1" applyBorder="1" applyAlignment="1">
      <alignment horizontal="left" vertical="top"/>
    </xf>
    <xf numFmtId="0" fontId="2" fillId="0" borderId="10" xfId="0" applyFont="1" applyFill="1" applyBorder="1" applyAlignment="1">
      <alignment horizontal="left" vertical="top"/>
    </xf>
    <xf numFmtId="3" fontId="1" fillId="0" borderId="0" xfId="0" applyNumberFormat="1" applyFont="1" applyAlignment="1">
      <alignment horizontal="center" vertical="top"/>
    </xf>
    <xf numFmtId="4" fontId="1" fillId="0" borderId="0" xfId="1" applyNumberFormat="1" applyFont="1" applyBorder="1" applyAlignment="1">
      <alignment vertical="top"/>
    </xf>
    <xf numFmtId="4" fontId="2" fillId="0" borderId="0" xfId="0" applyNumberFormat="1" applyFont="1" applyAlignment="1">
      <alignment horizontal="right" vertical="top"/>
    </xf>
    <xf numFmtId="4" fontId="1" fillId="0" borderId="0" xfId="0" applyNumberFormat="1" applyFont="1" applyAlignment="1">
      <alignment horizontal="center" vertical="top"/>
    </xf>
    <xf numFmtId="0" fontId="4" fillId="0" borderId="0" xfId="0" applyFont="1" applyFill="1" applyAlignment="1">
      <alignment horizontal="left" vertical="top"/>
    </xf>
    <xf numFmtId="0" fontId="2" fillId="0" borderId="6" xfId="0" applyFont="1" applyFill="1" applyBorder="1" applyAlignment="1">
      <alignment horizontal="right" vertical="top"/>
    </xf>
    <xf numFmtId="0" fontId="4" fillId="0" borderId="0" xfId="0" applyFont="1" applyAlignment="1">
      <alignment horizontal="right" vertical="top"/>
    </xf>
    <xf numFmtId="0" fontId="2" fillId="0" borderId="6" xfId="0" applyFont="1" applyBorder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7" fillId="0" borderId="6" xfId="0" applyFont="1" applyFill="1" applyBorder="1" applyAlignment="1">
      <alignment horizontal="center" vertical="top"/>
    </xf>
    <xf numFmtId="0" fontId="6" fillId="0" borderId="0" xfId="0" applyFont="1" applyAlignment="1">
      <alignment vertical="top"/>
    </xf>
    <xf numFmtId="0" fontId="6" fillId="0" borderId="0" xfId="0" applyFont="1" applyFill="1" applyAlignment="1">
      <alignment horizontal="left" vertical="top"/>
    </xf>
    <xf numFmtId="0" fontId="6" fillId="0" borderId="0" xfId="0" applyFont="1" applyAlignment="1">
      <alignment horizontal="right" vertical="top"/>
    </xf>
    <xf numFmtId="4" fontId="6" fillId="0" borderId="0" xfId="0" applyNumberFormat="1" applyFont="1" applyAlignment="1">
      <alignment vertical="top"/>
    </xf>
    <xf numFmtId="4" fontId="2" fillId="2" borderId="2" xfId="1" applyNumberFormat="1" applyFont="1" applyFill="1" applyBorder="1" applyAlignment="1">
      <alignment horizontal="center" vertical="top"/>
    </xf>
    <xf numFmtId="0" fontId="1" fillId="2" borderId="11" xfId="0" applyFont="1" applyFill="1" applyBorder="1" applyAlignment="1">
      <alignment horizontal="left" vertical="top" wrapText="1"/>
    </xf>
    <xf numFmtId="0" fontId="1" fillId="2" borderId="11" xfId="0" applyFont="1" applyFill="1" applyBorder="1" applyAlignment="1">
      <alignment horizontal="center" vertical="top" wrapText="1"/>
    </xf>
    <xf numFmtId="4" fontId="2" fillId="2" borderId="11" xfId="1" applyNumberFormat="1" applyFont="1" applyFill="1" applyBorder="1" applyAlignment="1">
      <alignment horizontal="right" vertical="top" wrapText="1"/>
    </xf>
    <xf numFmtId="4" fontId="2" fillId="2" borderId="11" xfId="1" applyNumberFormat="1" applyFont="1" applyFill="1" applyBorder="1" applyAlignment="1">
      <alignment horizontal="center" vertical="top"/>
    </xf>
    <xf numFmtId="4" fontId="2" fillId="0" borderId="0" xfId="1" applyNumberFormat="1" applyFont="1" applyBorder="1" applyAlignment="1">
      <alignment horizontal="center" vertical="top"/>
    </xf>
    <xf numFmtId="0" fontId="2" fillId="0" borderId="0" xfId="1" applyNumberFormat="1" applyFont="1" applyBorder="1" applyAlignment="1">
      <alignment horizontal="center" vertical="top"/>
    </xf>
    <xf numFmtId="0" fontId="1" fillId="0" borderId="0" xfId="1" applyNumberFormat="1" applyFont="1" applyFill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2" fillId="2" borderId="11" xfId="1" applyNumberFormat="1" applyFont="1" applyFill="1" applyBorder="1" applyAlignment="1">
      <alignment vertical="top"/>
    </xf>
    <xf numFmtId="4" fontId="1" fillId="2" borderId="11" xfId="0" applyNumberFormat="1" applyFont="1" applyFill="1" applyBorder="1" applyAlignment="1">
      <alignment horizontal="right" vertical="top" wrapText="1"/>
    </xf>
    <xf numFmtId="0" fontId="2" fillId="0" borderId="6" xfId="1" applyNumberFormat="1" applyFont="1" applyFill="1" applyBorder="1" applyAlignment="1">
      <alignment vertical="top" wrapText="1"/>
    </xf>
    <xf numFmtId="0" fontId="2" fillId="2" borderId="9" xfId="1" applyNumberFormat="1" applyFont="1" applyFill="1" applyBorder="1" applyAlignment="1">
      <alignment vertical="top"/>
    </xf>
    <xf numFmtId="0" fontId="1" fillId="2" borderId="9" xfId="0" applyFont="1" applyFill="1" applyBorder="1" applyAlignment="1">
      <alignment horizontal="center" vertical="top" wrapText="1"/>
    </xf>
    <xf numFmtId="4" fontId="2" fillId="2" borderId="9" xfId="1" applyNumberFormat="1" applyFont="1" applyFill="1" applyBorder="1" applyAlignment="1">
      <alignment horizontal="right" vertical="top" wrapText="1"/>
    </xf>
    <xf numFmtId="4" fontId="2" fillId="2" borderId="9" xfId="1" applyNumberFormat="1" applyFont="1" applyFill="1" applyBorder="1" applyAlignment="1">
      <alignment horizontal="center" vertical="top"/>
    </xf>
    <xf numFmtId="0" fontId="1" fillId="0" borderId="0" xfId="0" applyFont="1" applyAlignment="1">
      <alignment vertical="top" wrapText="1"/>
    </xf>
    <xf numFmtId="0" fontId="1" fillId="0" borderId="0" xfId="1" applyNumberFormat="1" applyFont="1" applyBorder="1" applyAlignment="1">
      <alignment vertical="top"/>
    </xf>
    <xf numFmtId="4" fontId="2" fillId="0" borderId="0" xfId="1" applyNumberFormat="1" applyFont="1" applyBorder="1" applyAlignment="1">
      <alignment horizontal="right" vertical="top"/>
    </xf>
    <xf numFmtId="0" fontId="1" fillId="2" borderId="9" xfId="0" applyFont="1" applyFill="1" applyBorder="1" applyAlignment="1">
      <alignment horizontal="left" vertical="top" wrapText="1"/>
    </xf>
    <xf numFmtId="0" fontId="4" fillId="0" borderId="0" xfId="1" applyNumberFormat="1" applyFont="1" applyBorder="1" applyAlignment="1">
      <alignment horizontal="center" vertical="top"/>
    </xf>
    <xf numFmtId="0" fontId="1" fillId="2" borderId="11" xfId="1" applyNumberFormat="1" applyFont="1" applyFill="1" applyBorder="1" applyAlignment="1">
      <alignment horizontal="center" vertical="top"/>
    </xf>
    <xf numFmtId="0" fontId="1" fillId="2" borderId="9" xfId="1" applyNumberFormat="1" applyFont="1" applyFill="1" applyBorder="1" applyAlignment="1">
      <alignment horizontal="center" vertical="top"/>
    </xf>
    <xf numFmtId="0" fontId="1" fillId="0" borderId="6" xfId="0" applyFont="1" applyBorder="1" applyAlignment="1">
      <alignment vertical="top"/>
    </xf>
    <xf numFmtId="0" fontId="7" fillId="0" borderId="7" xfId="0" applyFont="1" applyFill="1" applyBorder="1" applyAlignment="1">
      <alignment vertical="top" wrapText="1"/>
    </xf>
    <xf numFmtId="4" fontId="1" fillId="0" borderId="9" xfId="1" applyNumberFormat="1" applyFont="1" applyFill="1" applyBorder="1" applyAlignment="1">
      <alignment horizontal="right" vertical="top" wrapText="1"/>
    </xf>
    <xf numFmtId="4" fontId="1" fillId="0" borderId="9" xfId="0" applyNumberFormat="1" applyFont="1" applyFill="1" applyBorder="1" applyAlignment="1">
      <alignment horizontal="right" vertical="top" wrapText="1"/>
    </xf>
    <xf numFmtId="4" fontId="1" fillId="0" borderId="6" xfId="1" applyNumberFormat="1" applyFont="1" applyFill="1" applyBorder="1" applyAlignment="1">
      <alignment horizontal="right" vertical="top" wrapText="1"/>
    </xf>
    <xf numFmtId="4" fontId="1" fillId="0" borderId="6" xfId="0" applyNumberFormat="1" applyFont="1" applyFill="1" applyBorder="1" applyAlignment="1">
      <alignment horizontal="right" vertical="top" wrapText="1"/>
    </xf>
    <xf numFmtId="3" fontId="1" fillId="0" borderId="0" xfId="0" applyNumberFormat="1" applyFont="1" applyAlignment="1">
      <alignment vertical="top" wrapText="1"/>
    </xf>
    <xf numFmtId="0" fontId="4" fillId="0" borderId="0" xfId="0" applyFont="1" applyAlignment="1">
      <alignment vertical="top"/>
    </xf>
    <xf numFmtId="0" fontId="4" fillId="0" borderId="0" xfId="0" applyFont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7" fillId="0" borderId="6" xfId="0" applyFont="1" applyFill="1" applyBorder="1" applyAlignment="1">
      <alignment vertical="top"/>
    </xf>
    <xf numFmtId="0" fontId="1" fillId="0" borderId="6" xfId="1" applyFont="1" applyFill="1" applyBorder="1" applyAlignment="1">
      <alignment vertical="top" wrapText="1"/>
    </xf>
    <xf numFmtId="0" fontId="1" fillId="0" borderId="6" xfId="1" applyNumberFormat="1" applyFont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6" fillId="0" borderId="0" xfId="0" applyFont="1" applyAlignment="1">
      <alignment horizontal="center" vertical="top"/>
    </xf>
    <xf numFmtId="0" fontId="7" fillId="0" borderId="6" xfId="0" applyFont="1" applyFill="1" applyBorder="1" applyAlignment="1">
      <alignment vertical="top" wrapText="1"/>
    </xf>
    <xf numFmtId="0" fontId="7" fillId="0" borderId="6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vertical="top" wrapText="1"/>
    </xf>
    <xf numFmtId="0" fontId="1" fillId="0" borderId="6" xfId="0" applyFont="1" applyFill="1" applyBorder="1" applyAlignment="1">
      <alignment horizontal="center" vertical="top" wrapText="1"/>
    </xf>
    <xf numFmtId="4" fontId="1" fillId="0" borderId="9" xfId="1" applyNumberFormat="1" applyFont="1" applyFill="1" applyBorder="1" applyAlignment="1">
      <alignment horizontal="right" vertical="top"/>
    </xf>
    <xf numFmtId="0" fontId="1" fillId="0" borderId="6" xfId="0" applyFont="1" applyFill="1" applyBorder="1" applyAlignment="1">
      <alignment horizontal="center" vertical="top"/>
    </xf>
    <xf numFmtId="0" fontId="7" fillId="0" borderId="6" xfId="0" applyFont="1" applyFill="1" applyBorder="1" applyAlignment="1">
      <alignment horizontal="left" vertical="top"/>
    </xf>
    <xf numFmtId="0" fontId="1" fillId="0" borderId="13" xfId="1" applyNumberFormat="1" applyFont="1" applyFill="1" applyBorder="1" applyAlignment="1">
      <alignment horizontal="center" vertical="top"/>
    </xf>
    <xf numFmtId="0" fontId="1" fillId="0" borderId="0" xfId="0" applyFont="1" applyFill="1" applyAlignment="1">
      <alignment horizontal="center" vertical="top"/>
    </xf>
    <xf numFmtId="164" fontId="7" fillId="0" borderId="6" xfId="0" applyNumberFormat="1" applyFont="1" applyFill="1" applyBorder="1" applyAlignment="1">
      <alignment vertical="top"/>
    </xf>
    <xf numFmtId="165" fontId="7" fillId="0" borderId="6" xfId="0" applyNumberFormat="1" applyFont="1" applyFill="1" applyBorder="1" applyAlignment="1">
      <alignment horizontal="center" vertical="top" wrapText="1"/>
    </xf>
    <xf numFmtId="0" fontId="7" fillId="0" borderId="0" xfId="0" applyFont="1" applyFill="1" applyAlignment="1">
      <alignment vertical="top"/>
    </xf>
    <xf numFmtId="0" fontId="1" fillId="0" borderId="12" xfId="0" applyFont="1" applyFill="1" applyBorder="1" applyAlignment="1">
      <alignment horizontal="left" vertical="top" wrapText="1"/>
    </xf>
    <xf numFmtId="0" fontId="2" fillId="0" borderId="14" xfId="0" applyFont="1" applyBorder="1" applyAlignment="1">
      <alignment vertical="top"/>
    </xf>
    <xf numFmtId="4" fontId="2" fillId="0" borderId="6" xfId="0" applyNumberFormat="1" applyFont="1" applyFill="1" applyBorder="1" applyAlignment="1">
      <alignment horizontal="right" vertical="top"/>
    </xf>
    <xf numFmtId="4" fontId="2" fillId="0" borderId="8" xfId="1" applyNumberFormat="1" applyFont="1" applyFill="1" applyBorder="1" applyAlignment="1">
      <alignment vertical="top"/>
    </xf>
    <xf numFmtId="0" fontId="1" fillId="0" borderId="6" xfId="1" applyNumberFormat="1" applyFont="1" applyFill="1" applyBorder="1" applyAlignment="1">
      <alignment horizontal="left" vertical="top" wrapText="1"/>
    </xf>
    <xf numFmtId="4" fontId="1" fillId="0" borderId="6" xfId="0" applyNumberFormat="1" applyFont="1" applyFill="1" applyBorder="1" applyAlignment="1">
      <alignment horizontal="right" vertical="top"/>
    </xf>
    <xf numFmtId="4" fontId="1" fillId="0" borderId="8" xfId="0" applyNumberFormat="1" applyFont="1" applyFill="1" applyBorder="1" applyAlignment="1">
      <alignment horizontal="right" vertical="top"/>
    </xf>
    <xf numFmtId="0" fontId="1" fillId="0" borderId="0" xfId="0" applyFont="1" applyFill="1" applyAlignment="1">
      <alignment horizontal="left" vertical="top"/>
    </xf>
    <xf numFmtId="0" fontId="1" fillId="0" borderId="9" xfId="1" applyNumberFormat="1" applyFont="1" applyFill="1" applyBorder="1" applyAlignment="1">
      <alignment horizontal="center" vertical="top"/>
    </xf>
    <xf numFmtId="4" fontId="1" fillId="0" borderId="6" xfId="0" applyNumberFormat="1" applyFont="1" applyBorder="1" applyAlignment="1">
      <alignment vertical="top"/>
    </xf>
    <xf numFmtId="4" fontId="11" fillId="0" borderId="6" xfId="1" applyNumberFormat="1" applyFont="1" applyFill="1" applyBorder="1" applyAlignment="1">
      <alignment horizontal="right" vertical="top"/>
    </xf>
    <xf numFmtId="4" fontId="5" fillId="2" borderId="9" xfId="0" applyNumberFormat="1" applyFont="1" applyFill="1" applyBorder="1" applyAlignment="1">
      <alignment horizontal="right" vertical="top" wrapText="1"/>
    </xf>
    <xf numFmtId="164" fontId="1" fillId="0" borderId="6" xfId="0" applyNumberFormat="1" applyFont="1" applyFill="1" applyBorder="1" applyAlignment="1">
      <alignment vertical="top"/>
    </xf>
    <xf numFmtId="0" fontId="6" fillId="0" borderId="0" xfId="0" applyFont="1" applyAlignment="1">
      <alignment horizontal="left" vertical="top"/>
    </xf>
    <xf numFmtId="0" fontId="6" fillId="0" borderId="0" xfId="0" applyFont="1" applyBorder="1" applyAlignment="1">
      <alignment vertical="top"/>
    </xf>
    <xf numFmtId="4" fontId="6" fillId="0" borderId="0" xfId="0" applyNumberFormat="1" applyFont="1" applyBorder="1" applyAlignment="1">
      <alignment vertical="top"/>
    </xf>
    <xf numFmtId="0" fontId="6" fillId="0" borderId="0" xfId="0" applyFont="1" applyBorder="1" applyAlignment="1">
      <alignment horizontal="center" vertical="top"/>
    </xf>
    <xf numFmtId="0" fontId="1" fillId="0" borderId="6" xfId="0" applyFont="1" applyFill="1" applyBorder="1" applyAlignment="1">
      <alignment vertical="top"/>
    </xf>
    <xf numFmtId="0" fontId="1" fillId="0" borderId="6" xfId="0" applyFont="1" applyBorder="1" applyAlignment="1">
      <alignment vertical="top" wrapText="1"/>
    </xf>
    <xf numFmtId="0" fontId="1" fillId="0" borderId="6" xfId="0" applyFont="1" applyBorder="1" applyAlignment="1">
      <alignment horizontal="center" vertical="top"/>
    </xf>
    <xf numFmtId="164" fontId="1" fillId="0" borderId="6" xfId="0" applyNumberFormat="1" applyFont="1" applyBorder="1" applyAlignment="1">
      <alignment vertical="top"/>
    </xf>
    <xf numFmtId="164" fontId="1" fillId="0" borderId="6" xfId="0" applyNumberFormat="1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0" fontId="6" fillId="0" borderId="0" xfId="0" applyFont="1" applyBorder="1" applyAlignment="1">
      <alignment horizontal="right" vertical="top"/>
    </xf>
    <xf numFmtId="0" fontId="6" fillId="0" borderId="0" xfId="0" applyFont="1" applyBorder="1" applyAlignment="1">
      <alignment vertical="top" wrapText="1"/>
    </xf>
    <xf numFmtId="3" fontId="2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2" fillId="2" borderId="11" xfId="1" applyNumberFormat="1" applyFont="1" applyFill="1" applyBorder="1" applyAlignment="1">
      <alignment horizontal="left" vertical="top" wrapText="1"/>
    </xf>
    <xf numFmtId="0" fontId="2" fillId="2" borderId="9" xfId="1" applyNumberFormat="1" applyFont="1" applyFill="1" applyBorder="1" applyAlignment="1">
      <alignment horizontal="left" vertical="top" wrapText="1"/>
    </xf>
    <xf numFmtId="0" fontId="1" fillId="0" borderId="0" xfId="1" applyNumberFormat="1" applyFont="1" applyBorder="1" applyAlignment="1">
      <alignment horizontal="left" vertical="top" wrapText="1"/>
    </xf>
    <xf numFmtId="4" fontId="1" fillId="0" borderId="0" xfId="1" applyNumberFormat="1" applyFont="1" applyBorder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6" fillId="0" borderId="0" xfId="0" applyFont="1" applyAlignment="1">
      <alignment vertical="top" wrapText="1"/>
    </xf>
    <xf numFmtId="4" fontId="1" fillId="0" borderId="0" xfId="0" quotePrefix="1" applyNumberFormat="1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8" xfId="1" applyNumberFormat="1" applyFont="1" applyBorder="1" applyAlignment="1">
      <alignment horizontal="center" vertical="top"/>
    </xf>
    <xf numFmtId="164" fontId="1" fillId="0" borderId="6" xfId="0" applyNumberFormat="1" applyFont="1" applyFill="1" applyBorder="1" applyAlignment="1">
      <alignment horizontal="right" vertical="top"/>
    </xf>
    <xf numFmtId="0" fontId="1" fillId="0" borderId="6" xfId="0" applyFont="1" applyBorder="1" applyAlignment="1">
      <alignment horizontal="left" vertical="top"/>
    </xf>
    <xf numFmtId="4" fontId="1" fillId="0" borderId="0" xfId="0" applyNumberFormat="1" applyFont="1" applyAlignment="1">
      <alignment horizontal="left" vertical="top"/>
    </xf>
    <xf numFmtId="0" fontId="8" fillId="0" borderId="0" xfId="1" applyNumberFormat="1" applyFont="1" applyBorder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2" fillId="2" borderId="1" xfId="1" applyNumberFormat="1" applyFont="1" applyFill="1" applyBorder="1" applyAlignment="1">
      <alignment horizontal="center" vertical="top" wrapText="1"/>
    </xf>
    <xf numFmtId="0" fontId="2" fillId="2" borderId="4" xfId="1" applyNumberFormat="1" applyFont="1" applyFill="1" applyBorder="1" applyAlignment="1">
      <alignment horizontal="center" vertical="top" wrapText="1"/>
    </xf>
    <xf numFmtId="0" fontId="2" fillId="2" borderId="2" xfId="1" applyNumberFormat="1" applyFont="1" applyFill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0" fontId="2" fillId="2" borderId="3" xfId="1" applyNumberFormat="1" applyFont="1" applyFill="1" applyBorder="1" applyAlignment="1">
      <alignment horizontal="left" vertical="top" wrapText="1"/>
    </xf>
    <xf numFmtId="0" fontId="2" fillId="2" borderId="5" xfId="1" applyNumberFormat="1" applyFont="1" applyFill="1" applyBorder="1" applyAlignment="1">
      <alignment horizontal="left" vertical="top" wrapText="1"/>
    </xf>
    <xf numFmtId="0" fontId="2" fillId="2" borderId="2" xfId="1" applyNumberFormat="1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2" fillId="2" borderId="2" xfId="1" applyNumberFormat="1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4" fontId="2" fillId="2" borderId="1" xfId="1" applyNumberFormat="1" applyFont="1" applyFill="1" applyBorder="1" applyAlignment="1">
      <alignment horizontal="center" vertical="top" wrapText="1"/>
    </xf>
    <xf numFmtId="4" fontId="2" fillId="2" borderId="4" xfId="1" applyNumberFormat="1" applyFont="1" applyFill="1" applyBorder="1" applyAlignment="1">
      <alignment horizontal="center" vertical="top" wrapText="1"/>
    </xf>
    <xf numFmtId="4" fontId="2" fillId="2" borderId="2" xfId="1" applyNumberFormat="1" applyFont="1" applyFill="1" applyBorder="1" applyAlignment="1">
      <alignment horizontal="center" vertical="top" wrapText="1"/>
    </xf>
    <xf numFmtId="4" fontId="1" fillId="2" borderId="2" xfId="0" applyNumberFormat="1" applyFont="1" applyFill="1" applyBorder="1" applyAlignment="1">
      <alignment horizontal="center" vertical="top" wrapText="1"/>
    </xf>
  </cellXfs>
  <cellStyles count="2">
    <cellStyle name="Normal_NEOPRoMEL" xfId="1"/>
    <cellStyle name="Κανονικό" xfId="0" builtinId="0"/>
  </cellStyles>
  <dxfs count="0"/>
  <tableStyles count="0" defaultTableStyle="TableStyleMedium9" defaultPivotStyle="PivotStyleLight16"/>
  <colors>
    <mruColors>
      <color rgb="FF0033CC"/>
      <color rgb="FFFFFFCC"/>
      <color rgb="FF0066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2"/>
  <sheetViews>
    <sheetView tabSelected="1" workbookViewId="0">
      <selection activeCell="Q14" sqref="Q14"/>
    </sheetView>
  </sheetViews>
  <sheetFormatPr defaultColWidth="9.140625" defaultRowHeight="12.75" customHeight="1"/>
  <cols>
    <col min="1" max="1" width="4.42578125" style="94" customWidth="1"/>
    <col min="2" max="2" width="14.28515625" style="53" customWidth="1"/>
    <col min="3" max="3" width="25.7109375" style="141" customWidth="1"/>
    <col min="4" max="4" width="10.28515625" style="54" customWidth="1"/>
    <col min="5" max="5" width="5.5703125" style="53" customWidth="1"/>
    <col min="6" max="6" width="6.85546875" style="55" customWidth="1"/>
    <col min="7" max="7" width="10.42578125" style="53" customWidth="1"/>
    <col min="8" max="8" width="11.42578125" style="53" bestFit="1" customWidth="1"/>
    <col min="9" max="9" width="12.42578125" style="56" customWidth="1"/>
    <col min="10" max="16384" width="9.140625" style="53"/>
  </cols>
  <sheetData>
    <row r="1" spans="1:9" s="5" customFormat="1" ht="39" customHeight="1">
      <c r="A1" s="43"/>
      <c r="B1" s="86"/>
      <c r="C1" s="133"/>
      <c r="D1" s="1"/>
      <c r="E1" s="2"/>
      <c r="F1" s="3"/>
      <c r="G1" s="44"/>
      <c r="H1" s="44"/>
      <c r="I1" s="3"/>
    </row>
    <row r="2" spans="1:9" s="65" customFormat="1" ht="12.75" customHeight="1">
      <c r="A2" s="6" t="s">
        <v>17</v>
      </c>
      <c r="B2" s="73"/>
      <c r="C2" s="134"/>
      <c r="D2" s="1"/>
      <c r="G2" s="45" t="s">
        <v>18</v>
      </c>
      <c r="H2" s="13" t="s">
        <v>92</v>
      </c>
      <c r="I2" s="3"/>
    </row>
    <row r="3" spans="1:9" s="65" customFormat="1" ht="12.75" customHeight="1">
      <c r="A3" s="6" t="s">
        <v>19</v>
      </c>
      <c r="B3" s="73"/>
      <c r="C3" s="134"/>
      <c r="D3" s="1"/>
      <c r="G3" s="3"/>
      <c r="H3" s="4" t="s">
        <v>93</v>
      </c>
      <c r="I3" s="7"/>
    </row>
    <row r="4" spans="1:9" s="65" customFormat="1" ht="12.75" customHeight="1">
      <c r="A4" s="6" t="s">
        <v>20</v>
      </c>
      <c r="B4" s="73"/>
      <c r="C4" s="134"/>
      <c r="D4" s="1"/>
      <c r="H4" s="13" t="s">
        <v>96</v>
      </c>
      <c r="I4" s="7"/>
    </row>
    <row r="5" spans="1:9" s="65" customFormat="1" ht="12.75" customHeight="1">
      <c r="A5" s="6" t="s">
        <v>21</v>
      </c>
      <c r="B5" s="73"/>
      <c r="C5" s="134"/>
      <c r="D5" s="1"/>
      <c r="E5" s="8"/>
      <c r="H5" s="4" t="s">
        <v>123</v>
      </c>
      <c r="I5" s="7"/>
    </row>
    <row r="6" spans="1:9" s="65" customFormat="1" ht="12.75" customHeight="1">
      <c r="A6" s="121" t="s">
        <v>33</v>
      </c>
      <c r="B6" s="73"/>
      <c r="C6" s="134"/>
      <c r="D6" s="1"/>
      <c r="E6" s="8"/>
      <c r="G6" s="45" t="s">
        <v>22</v>
      </c>
      <c r="H6" s="147" t="s">
        <v>90</v>
      </c>
      <c r="I6" s="7"/>
    </row>
    <row r="7" spans="1:9" s="65" customFormat="1" ht="12.75" customHeight="1">
      <c r="A7" s="4" t="s">
        <v>34</v>
      </c>
      <c r="B7" s="73"/>
      <c r="C7" s="134"/>
      <c r="D7" s="1"/>
      <c r="E7" s="8"/>
      <c r="G7" s="45" t="s">
        <v>77</v>
      </c>
      <c r="H7" s="142" t="s">
        <v>78</v>
      </c>
      <c r="I7" s="7"/>
    </row>
    <row r="8" spans="1:9" s="65" customFormat="1" ht="12.75" customHeight="1">
      <c r="A8" s="4" t="s">
        <v>35</v>
      </c>
      <c r="B8" s="73"/>
      <c r="C8" s="134"/>
      <c r="D8" s="1"/>
      <c r="E8" s="8"/>
      <c r="G8" s="7"/>
      <c r="H8" s="13"/>
      <c r="I8" s="7"/>
    </row>
    <row r="9" spans="1:9" s="65" customFormat="1" ht="12.75" customHeight="1">
      <c r="B9" s="73"/>
      <c r="C9" s="134"/>
      <c r="D9" s="1"/>
      <c r="E9" s="8"/>
      <c r="F9" s="7"/>
      <c r="G9" s="46"/>
      <c r="H9" s="13"/>
      <c r="I9" s="7"/>
    </row>
    <row r="10" spans="1:9" s="65" customFormat="1" ht="12.75" customHeight="1">
      <c r="B10" s="73"/>
      <c r="C10" s="134"/>
      <c r="D10" s="1"/>
      <c r="E10" s="8"/>
      <c r="F10" s="7"/>
      <c r="G10" s="46"/>
      <c r="H10" s="13"/>
      <c r="I10" s="7"/>
    </row>
    <row r="11" spans="1:9" s="5" customFormat="1" ht="16.5" customHeight="1">
      <c r="A11" s="148" t="s">
        <v>16</v>
      </c>
      <c r="B11" s="149"/>
      <c r="C11" s="149"/>
      <c r="D11" s="149"/>
      <c r="E11" s="149"/>
      <c r="F11" s="149"/>
      <c r="G11" s="149"/>
      <c r="H11" s="149"/>
      <c r="I11" s="149"/>
    </row>
    <row r="12" spans="1:9" s="5" customFormat="1" ht="12.75" customHeight="1">
      <c r="A12" s="77"/>
      <c r="B12" s="87"/>
      <c r="C12" s="135"/>
      <c r="D12" s="47"/>
      <c r="E12" s="51"/>
      <c r="F12" s="49"/>
      <c r="G12" s="51"/>
      <c r="H12" s="51"/>
      <c r="I12" s="9"/>
    </row>
    <row r="13" spans="1:9" s="5" customFormat="1" ht="12.75" customHeight="1">
      <c r="A13" s="77"/>
      <c r="B13" s="88"/>
      <c r="C13" s="135"/>
      <c r="D13" s="47"/>
      <c r="E13" s="51"/>
      <c r="F13" s="49"/>
      <c r="G13" s="51"/>
      <c r="H13" s="51"/>
      <c r="I13" s="9"/>
    </row>
    <row r="14" spans="1:9" s="5" customFormat="1" ht="12.75" customHeight="1">
      <c r="A14" s="150" t="s">
        <v>0</v>
      </c>
      <c r="B14" s="152" t="s">
        <v>1</v>
      </c>
      <c r="C14" s="154" t="s">
        <v>2</v>
      </c>
      <c r="D14" s="156" t="s">
        <v>3</v>
      </c>
      <c r="E14" s="158" t="s">
        <v>4</v>
      </c>
      <c r="F14" s="160" t="s">
        <v>5</v>
      </c>
      <c r="G14" s="162" t="s">
        <v>6</v>
      </c>
      <c r="H14" s="162" t="s">
        <v>7</v>
      </c>
      <c r="I14" s="163"/>
    </row>
    <row r="15" spans="1:9" s="5" customFormat="1" ht="12.75" customHeight="1">
      <c r="A15" s="151"/>
      <c r="B15" s="153"/>
      <c r="C15" s="155"/>
      <c r="D15" s="157"/>
      <c r="E15" s="159"/>
      <c r="F15" s="161"/>
      <c r="G15" s="163"/>
      <c r="H15" s="57" t="s">
        <v>8</v>
      </c>
      <c r="I15" s="57" t="s">
        <v>9</v>
      </c>
    </row>
    <row r="16" spans="1:9" s="5" customFormat="1" ht="12.75" customHeight="1">
      <c r="A16" s="78"/>
      <c r="B16" s="66" t="s">
        <v>57</v>
      </c>
      <c r="C16" s="136"/>
      <c r="D16" s="58"/>
      <c r="E16" s="59"/>
      <c r="F16" s="60"/>
      <c r="G16" s="67"/>
      <c r="H16" s="61"/>
      <c r="I16" s="61"/>
    </row>
    <row r="17" spans="1:9" s="5" customFormat="1" ht="39" customHeight="1">
      <c r="A17" s="10">
        <v>1</v>
      </c>
      <c r="B17" s="112" t="s">
        <v>81</v>
      </c>
      <c r="C17" s="112" t="s">
        <v>124</v>
      </c>
      <c r="D17" s="112" t="s">
        <v>42</v>
      </c>
      <c r="E17" s="10" t="s">
        <v>41</v>
      </c>
      <c r="F17" s="11">
        <v>1</v>
      </c>
      <c r="G17" s="11">
        <v>38225.4</v>
      </c>
      <c r="H17" s="113">
        <f t="shared" ref="H17" si="0">F17*G17</f>
        <v>38225.4</v>
      </c>
      <c r="I17" s="12"/>
    </row>
    <row r="18" spans="1:9" s="5" customFormat="1" ht="39" customHeight="1">
      <c r="A18" s="10">
        <v>2</v>
      </c>
      <c r="B18" s="112" t="s">
        <v>82</v>
      </c>
      <c r="C18" s="112" t="s">
        <v>125</v>
      </c>
      <c r="D18" s="112" t="s">
        <v>42</v>
      </c>
      <c r="E18" s="10" t="s">
        <v>41</v>
      </c>
      <c r="F18" s="11">
        <v>1</v>
      </c>
      <c r="G18" s="11">
        <v>24590.1</v>
      </c>
      <c r="H18" s="114">
        <f>F18*G18</f>
        <v>24590.1</v>
      </c>
      <c r="I18" s="12"/>
    </row>
    <row r="19" spans="1:9" s="21" customFormat="1" ht="12.75" customHeight="1">
      <c r="A19" s="10"/>
      <c r="B19" s="68"/>
      <c r="C19" s="15"/>
      <c r="D19" s="16" t="s">
        <v>23</v>
      </c>
      <c r="E19" s="17"/>
      <c r="F19" s="18"/>
      <c r="G19" s="118"/>
      <c r="H19" s="19">
        <f>SUM(H17:H18)</f>
        <v>62815.5</v>
      </c>
      <c r="I19" s="20">
        <f>H19</f>
        <v>62815.5</v>
      </c>
    </row>
    <row r="20" spans="1:9" s="5" customFormat="1" ht="12.75" customHeight="1">
      <c r="A20" s="79"/>
      <c r="B20" s="69" t="s">
        <v>58</v>
      </c>
      <c r="C20" s="137"/>
      <c r="D20" s="76"/>
      <c r="E20" s="70"/>
      <c r="F20" s="71"/>
      <c r="G20" s="119"/>
      <c r="H20" s="72"/>
      <c r="I20" s="72"/>
    </row>
    <row r="21" spans="1:9" s="5" customFormat="1" ht="27" customHeight="1">
      <c r="A21" s="10">
        <v>3</v>
      </c>
      <c r="B21" s="112" t="s">
        <v>83</v>
      </c>
      <c r="C21" s="112" t="s">
        <v>59</v>
      </c>
      <c r="D21" s="97" t="s">
        <v>60</v>
      </c>
      <c r="E21" s="99" t="s">
        <v>41</v>
      </c>
      <c r="F21" s="11">
        <v>1</v>
      </c>
      <c r="G21" s="11">
        <v>5656.9</v>
      </c>
      <c r="H21" s="113">
        <f t="shared" ref="H21:H23" si="1">F21*G21</f>
        <v>5656.9</v>
      </c>
      <c r="I21" s="12"/>
    </row>
    <row r="22" spans="1:9" s="5" customFormat="1" ht="27" customHeight="1">
      <c r="A22" s="10">
        <v>4</v>
      </c>
      <c r="B22" s="112" t="s">
        <v>80</v>
      </c>
      <c r="C22" s="112" t="s">
        <v>97</v>
      </c>
      <c r="D22" s="97" t="s">
        <v>73</v>
      </c>
      <c r="E22" s="99" t="s">
        <v>55</v>
      </c>
      <c r="F22" s="11">
        <v>2</v>
      </c>
      <c r="G22" s="11">
        <v>26.9</v>
      </c>
      <c r="H22" s="113">
        <f t="shared" si="1"/>
        <v>53.8</v>
      </c>
      <c r="I22" s="12"/>
    </row>
    <row r="23" spans="1:9" s="5" customFormat="1" ht="27" customHeight="1">
      <c r="A23" s="10">
        <v>5</v>
      </c>
      <c r="B23" s="112" t="s">
        <v>101</v>
      </c>
      <c r="C23" s="112" t="s">
        <v>98</v>
      </c>
      <c r="D23" s="97" t="s">
        <v>73</v>
      </c>
      <c r="E23" s="99" t="s">
        <v>55</v>
      </c>
      <c r="F23" s="11">
        <v>6</v>
      </c>
      <c r="G23" s="11">
        <v>20.55</v>
      </c>
      <c r="H23" s="113">
        <f t="shared" si="1"/>
        <v>123.3</v>
      </c>
      <c r="I23" s="12"/>
    </row>
    <row r="24" spans="1:9" s="5" customFormat="1" ht="27" customHeight="1">
      <c r="A24" s="10">
        <v>6</v>
      </c>
      <c r="B24" s="112" t="s">
        <v>99</v>
      </c>
      <c r="C24" s="112" t="s">
        <v>91</v>
      </c>
      <c r="D24" s="97" t="s">
        <v>73</v>
      </c>
      <c r="E24" s="99" t="s">
        <v>55</v>
      </c>
      <c r="F24" s="11">
        <v>2</v>
      </c>
      <c r="G24" s="11">
        <v>15.06</v>
      </c>
      <c r="H24" s="113">
        <f t="shared" ref="H24" si="2">F24*G24</f>
        <v>30.12</v>
      </c>
      <c r="I24" s="12"/>
    </row>
    <row r="25" spans="1:9" s="5" customFormat="1" ht="27" customHeight="1">
      <c r="A25" s="10">
        <v>7</v>
      </c>
      <c r="B25" s="112" t="s">
        <v>100</v>
      </c>
      <c r="C25" s="112" t="s">
        <v>79</v>
      </c>
      <c r="D25" s="97" t="s">
        <v>74</v>
      </c>
      <c r="E25" s="99" t="s">
        <v>55</v>
      </c>
      <c r="F25" s="11">
        <v>10</v>
      </c>
      <c r="G25" s="11">
        <v>2.7</v>
      </c>
      <c r="H25" s="113">
        <f t="shared" ref="H25:H28" si="3">F25*G25</f>
        <v>27</v>
      </c>
      <c r="I25" s="12"/>
    </row>
    <row r="26" spans="1:9" s="5" customFormat="1" ht="39" customHeight="1">
      <c r="A26" s="10">
        <v>8</v>
      </c>
      <c r="B26" s="112" t="s">
        <v>102</v>
      </c>
      <c r="C26" s="112" t="s">
        <v>113</v>
      </c>
      <c r="D26" s="97" t="s">
        <v>75</v>
      </c>
      <c r="E26" s="99" t="s">
        <v>55</v>
      </c>
      <c r="F26" s="11">
        <f>F22</f>
        <v>2</v>
      </c>
      <c r="G26" s="11">
        <v>10.28</v>
      </c>
      <c r="H26" s="113">
        <f t="shared" ref="H26" si="4">F26*G26</f>
        <v>20.56</v>
      </c>
      <c r="I26" s="12"/>
    </row>
    <row r="27" spans="1:9" s="5" customFormat="1" ht="39" customHeight="1">
      <c r="A27" s="10">
        <v>9</v>
      </c>
      <c r="B27" s="112" t="s">
        <v>103</v>
      </c>
      <c r="C27" s="112" t="s">
        <v>114</v>
      </c>
      <c r="D27" s="97" t="s">
        <v>75</v>
      </c>
      <c r="E27" s="99" t="s">
        <v>55</v>
      </c>
      <c r="F27" s="11">
        <f>F23+F24</f>
        <v>8</v>
      </c>
      <c r="G27" s="11">
        <v>8.7799999999999994</v>
      </c>
      <c r="H27" s="113">
        <f t="shared" si="3"/>
        <v>70.239999999999995</v>
      </c>
      <c r="I27" s="12"/>
    </row>
    <row r="28" spans="1:9" s="5" customFormat="1" ht="39" customHeight="1">
      <c r="A28" s="10">
        <v>10</v>
      </c>
      <c r="B28" s="112" t="s">
        <v>104</v>
      </c>
      <c r="C28" s="112" t="s">
        <v>116</v>
      </c>
      <c r="D28" s="97" t="s">
        <v>75</v>
      </c>
      <c r="E28" s="99" t="s">
        <v>55</v>
      </c>
      <c r="F28" s="11">
        <f>F25</f>
        <v>10</v>
      </c>
      <c r="G28" s="11">
        <v>4.4400000000000004</v>
      </c>
      <c r="H28" s="113">
        <f t="shared" si="3"/>
        <v>44.4</v>
      </c>
      <c r="I28" s="12"/>
    </row>
    <row r="29" spans="1:9" s="5" customFormat="1" ht="27" customHeight="1">
      <c r="A29" s="10">
        <v>11</v>
      </c>
      <c r="B29" s="112" t="s">
        <v>105</v>
      </c>
      <c r="C29" s="112" t="s">
        <v>70</v>
      </c>
      <c r="D29" s="97" t="s">
        <v>69</v>
      </c>
      <c r="E29" s="99" t="s">
        <v>41</v>
      </c>
      <c r="F29" s="11">
        <v>2</v>
      </c>
      <c r="G29" s="11">
        <v>22.19</v>
      </c>
      <c r="H29" s="113">
        <f t="shared" ref="H29:H30" si="5">F29*G29</f>
        <v>44.38</v>
      </c>
      <c r="I29" s="12"/>
    </row>
    <row r="30" spans="1:9" s="5" customFormat="1" ht="27" customHeight="1">
      <c r="A30" s="10">
        <v>12</v>
      </c>
      <c r="B30" s="112" t="s">
        <v>106</v>
      </c>
      <c r="C30" s="112" t="s">
        <v>71</v>
      </c>
      <c r="D30" s="97" t="s">
        <v>69</v>
      </c>
      <c r="E30" s="99" t="s">
        <v>41</v>
      </c>
      <c r="F30" s="11">
        <v>1</v>
      </c>
      <c r="G30" s="11">
        <v>38.770000000000003</v>
      </c>
      <c r="H30" s="113">
        <f t="shared" si="5"/>
        <v>38.770000000000003</v>
      </c>
      <c r="I30" s="12"/>
    </row>
    <row r="31" spans="1:9" s="65" customFormat="1" ht="39" customHeight="1">
      <c r="A31" s="10">
        <v>13</v>
      </c>
      <c r="B31" s="98" t="s">
        <v>107</v>
      </c>
      <c r="C31" s="81" t="s">
        <v>117</v>
      </c>
      <c r="D31" s="97" t="s">
        <v>72</v>
      </c>
      <c r="E31" s="52" t="s">
        <v>55</v>
      </c>
      <c r="F31" s="82">
        <v>5</v>
      </c>
      <c r="G31" s="83">
        <v>330.54</v>
      </c>
      <c r="H31" s="11">
        <f t="shared" ref="H31" si="6">F31*G31</f>
        <v>1652.7</v>
      </c>
      <c r="I31" s="11"/>
    </row>
    <row r="32" spans="1:9" s="65" customFormat="1" ht="39" customHeight="1">
      <c r="A32" s="10">
        <v>14</v>
      </c>
      <c r="B32" s="98" t="s">
        <v>108</v>
      </c>
      <c r="C32" s="81" t="s">
        <v>112</v>
      </c>
      <c r="D32" s="97" t="s">
        <v>72</v>
      </c>
      <c r="E32" s="99" t="s">
        <v>41</v>
      </c>
      <c r="F32" s="82">
        <v>2</v>
      </c>
      <c r="G32" s="83">
        <v>238.65</v>
      </c>
      <c r="H32" s="11">
        <f t="shared" ref="H32" si="7">F32*G32</f>
        <v>477.3</v>
      </c>
      <c r="I32" s="11"/>
    </row>
    <row r="33" spans="1:9" s="65" customFormat="1" ht="27" customHeight="1">
      <c r="A33" s="10">
        <v>15</v>
      </c>
      <c r="B33" s="98" t="s">
        <v>109</v>
      </c>
      <c r="C33" s="81" t="s">
        <v>110</v>
      </c>
      <c r="D33" s="97" t="s">
        <v>95</v>
      </c>
      <c r="E33" s="99" t="s">
        <v>41</v>
      </c>
      <c r="F33" s="82">
        <v>1</v>
      </c>
      <c r="G33" s="83">
        <v>1711.51</v>
      </c>
      <c r="H33" s="11">
        <f t="shared" ref="H33" si="8">F33*G33</f>
        <v>1711.51</v>
      </c>
      <c r="I33" s="11"/>
    </row>
    <row r="34" spans="1:9" s="65" customFormat="1" ht="39" customHeight="1">
      <c r="A34" s="10">
        <v>16</v>
      </c>
      <c r="B34" s="98" t="s">
        <v>120</v>
      </c>
      <c r="C34" s="81" t="s">
        <v>115</v>
      </c>
      <c r="D34" s="97" t="s">
        <v>95</v>
      </c>
      <c r="E34" s="99" t="s">
        <v>41</v>
      </c>
      <c r="F34" s="82">
        <v>1</v>
      </c>
      <c r="G34" s="83">
        <v>381.55</v>
      </c>
      <c r="H34" s="11">
        <f>F34*G34</f>
        <v>381.55</v>
      </c>
      <c r="I34" s="11"/>
    </row>
    <row r="35" spans="1:9" s="65" customFormat="1" ht="27" customHeight="1">
      <c r="A35" s="10">
        <v>17</v>
      </c>
      <c r="B35" s="98" t="s">
        <v>121</v>
      </c>
      <c r="C35" s="81" t="s">
        <v>111</v>
      </c>
      <c r="D35" s="97" t="s">
        <v>118</v>
      </c>
      <c r="E35" s="99" t="s">
        <v>41</v>
      </c>
      <c r="F35" s="82">
        <v>2</v>
      </c>
      <c r="G35" s="83">
        <v>82.68</v>
      </c>
      <c r="H35" s="11">
        <f t="shared" ref="H35" si="9">F35*G35</f>
        <v>165.36</v>
      </c>
      <c r="I35" s="11"/>
    </row>
    <row r="36" spans="1:9" s="65" customFormat="1" ht="27" customHeight="1">
      <c r="A36" s="10">
        <v>18</v>
      </c>
      <c r="B36" s="98" t="s">
        <v>122</v>
      </c>
      <c r="C36" s="81" t="s">
        <v>119</v>
      </c>
      <c r="D36" s="97" t="s">
        <v>118</v>
      </c>
      <c r="E36" s="99" t="s">
        <v>41</v>
      </c>
      <c r="F36" s="82">
        <v>2</v>
      </c>
      <c r="G36" s="83">
        <v>48.7</v>
      </c>
      <c r="H36" s="11">
        <f t="shared" ref="H36" si="10">F36*G36</f>
        <v>97.4</v>
      </c>
      <c r="I36" s="11"/>
    </row>
    <row r="37" spans="1:9" s="107" customFormat="1" ht="61.5" customHeight="1">
      <c r="A37" s="52"/>
      <c r="B37" s="102" t="s">
        <v>47</v>
      </c>
      <c r="C37" s="95" t="s">
        <v>48</v>
      </c>
      <c r="D37" s="96"/>
      <c r="E37" s="52"/>
      <c r="F37" s="120"/>
      <c r="G37" s="120"/>
      <c r="H37" s="105"/>
      <c r="I37" s="106"/>
    </row>
    <row r="38" spans="1:9" s="65" customFormat="1" ht="25.5" customHeight="1">
      <c r="A38" s="10">
        <v>19</v>
      </c>
      <c r="B38" s="90" t="s">
        <v>37</v>
      </c>
      <c r="C38" s="81" t="s">
        <v>49</v>
      </c>
      <c r="D38" s="96" t="s">
        <v>38</v>
      </c>
      <c r="E38" s="52" t="s">
        <v>39</v>
      </c>
      <c r="F38" s="82">
        <v>20</v>
      </c>
      <c r="G38" s="83">
        <v>2.1</v>
      </c>
      <c r="H38" s="11">
        <f t="shared" ref="H38:H40" si="11">F38*G38</f>
        <v>42</v>
      </c>
      <c r="I38" s="11"/>
    </row>
    <row r="39" spans="1:9" s="107" customFormat="1" ht="25.5" customHeight="1">
      <c r="A39" s="52"/>
      <c r="B39" s="102" t="s">
        <v>50</v>
      </c>
      <c r="C39" s="95" t="s">
        <v>51</v>
      </c>
      <c r="D39" s="96"/>
      <c r="E39" s="52"/>
      <c r="F39" s="105"/>
      <c r="G39" s="105"/>
      <c r="H39" s="105"/>
      <c r="I39" s="106"/>
    </row>
    <row r="40" spans="1:9" s="65" customFormat="1" ht="50.25" customHeight="1">
      <c r="A40" s="116">
        <v>20</v>
      </c>
      <c r="B40" s="90" t="s">
        <v>40</v>
      </c>
      <c r="C40" s="81" t="s">
        <v>52</v>
      </c>
      <c r="D40" s="108" t="s">
        <v>38</v>
      </c>
      <c r="E40" s="52" t="s">
        <v>39</v>
      </c>
      <c r="F40" s="84">
        <f>F38</f>
        <v>20</v>
      </c>
      <c r="G40" s="85">
        <v>0.12</v>
      </c>
      <c r="H40" s="11">
        <f t="shared" si="11"/>
        <v>2.4</v>
      </c>
      <c r="I40" s="11"/>
    </row>
    <row r="41" spans="1:9" s="107" customFormat="1" ht="25.5" customHeight="1">
      <c r="A41" s="52"/>
      <c r="B41" s="102" t="s">
        <v>53</v>
      </c>
      <c r="C41" s="95" t="s">
        <v>54</v>
      </c>
      <c r="D41" s="96"/>
      <c r="E41" s="52"/>
      <c r="F41" s="105"/>
      <c r="G41" s="105"/>
      <c r="H41" s="105"/>
      <c r="I41" s="106"/>
    </row>
    <row r="42" spans="1:9" s="5" customFormat="1" ht="50.25" customHeight="1">
      <c r="A42" s="103">
        <v>21</v>
      </c>
      <c r="B42" s="97" t="s">
        <v>62</v>
      </c>
      <c r="C42" s="98" t="s">
        <v>61</v>
      </c>
      <c r="D42" s="108" t="s">
        <v>38</v>
      </c>
      <c r="E42" s="101" t="s">
        <v>56</v>
      </c>
      <c r="F42" s="100">
        <f>F38</f>
        <v>20</v>
      </c>
      <c r="G42" s="100">
        <v>0.23</v>
      </c>
      <c r="H42" s="113">
        <f>F42*G42</f>
        <v>4.5999999999999996</v>
      </c>
      <c r="I42" s="117"/>
    </row>
    <row r="43" spans="1:9" s="104" customFormat="1" ht="39" customHeight="1">
      <c r="A43" s="127">
        <v>22</v>
      </c>
      <c r="B43" s="95" t="s">
        <v>43</v>
      </c>
      <c r="C43" s="81" t="s">
        <v>44</v>
      </c>
      <c r="D43" s="108" t="s">
        <v>38</v>
      </c>
      <c r="E43" s="52" t="s">
        <v>39</v>
      </c>
      <c r="F43" s="100">
        <f>F38</f>
        <v>20</v>
      </c>
      <c r="G43" s="100">
        <v>0.23</v>
      </c>
      <c r="H43" s="113">
        <f>F43*G43</f>
        <v>4.5999999999999996</v>
      </c>
      <c r="I43" s="100"/>
    </row>
    <row r="44" spans="1:9" s="5" customFormat="1" ht="25.5" customHeight="1">
      <c r="A44" s="127"/>
      <c r="B44" s="125" t="s">
        <v>64</v>
      </c>
      <c r="C44" s="126" t="s">
        <v>65</v>
      </c>
      <c r="D44" s="80"/>
      <c r="E44" s="127" t="s">
        <v>66</v>
      </c>
      <c r="F44" s="128" t="s">
        <v>66</v>
      </c>
      <c r="G44" s="120"/>
      <c r="H44" s="129"/>
      <c r="I44" s="101"/>
    </row>
    <row r="45" spans="1:9" s="5" customFormat="1" ht="25.5" customHeight="1">
      <c r="A45" s="52">
        <v>23</v>
      </c>
      <c r="B45" s="125" t="s">
        <v>67</v>
      </c>
      <c r="C45" s="126" t="s">
        <v>84</v>
      </c>
      <c r="D45" s="80" t="s">
        <v>68</v>
      </c>
      <c r="E45" s="52" t="s">
        <v>55</v>
      </c>
      <c r="F45" s="82">
        <v>5</v>
      </c>
      <c r="G45" s="100">
        <v>10.1</v>
      </c>
      <c r="H45" s="113">
        <f>F45*G45</f>
        <v>50.5</v>
      </c>
      <c r="I45" s="101"/>
    </row>
    <row r="46" spans="1:9" s="5" customFormat="1" ht="25.5" customHeight="1">
      <c r="A46" s="52"/>
      <c r="B46" s="125" t="s">
        <v>85</v>
      </c>
      <c r="C46" s="126" t="s">
        <v>86</v>
      </c>
      <c r="D46" s="80"/>
      <c r="E46" s="127" t="s">
        <v>66</v>
      </c>
      <c r="F46" s="128" t="s">
        <v>66</v>
      </c>
      <c r="G46" s="145"/>
      <c r="H46" s="113"/>
      <c r="I46" s="100"/>
    </row>
    <row r="47" spans="1:9" s="5" customFormat="1" ht="25.5" customHeight="1">
      <c r="A47" s="52">
        <v>24</v>
      </c>
      <c r="B47" s="125" t="s">
        <v>87</v>
      </c>
      <c r="C47" s="126" t="s">
        <v>88</v>
      </c>
      <c r="D47" s="146" t="s">
        <v>89</v>
      </c>
      <c r="E47" s="127" t="s">
        <v>63</v>
      </c>
      <c r="F47" s="82">
        <v>4</v>
      </c>
      <c r="G47" s="100">
        <v>15.7</v>
      </c>
      <c r="H47" s="114">
        <f>F47*G47</f>
        <v>62.8</v>
      </c>
      <c r="I47" s="100"/>
    </row>
    <row r="48" spans="1:9" s="21" customFormat="1" ht="12.75" customHeight="1">
      <c r="A48" s="10"/>
      <c r="B48" s="68"/>
      <c r="C48" s="15"/>
      <c r="D48" s="16" t="s">
        <v>24</v>
      </c>
      <c r="E48" s="17"/>
      <c r="F48" s="18"/>
      <c r="G48" s="109"/>
      <c r="H48" s="19">
        <f>SUM(H21:H47)</f>
        <v>10762.19</v>
      </c>
      <c r="I48" s="22">
        <f>H48</f>
        <v>10762.19</v>
      </c>
    </row>
    <row r="49" spans="1:9" s="21" customFormat="1" ht="12.75" customHeight="1">
      <c r="A49" s="10"/>
      <c r="B49" s="68"/>
      <c r="C49" s="15"/>
      <c r="D49" s="16"/>
      <c r="E49" s="17"/>
      <c r="F49" s="18"/>
      <c r="G49" s="48"/>
      <c r="H49" s="110"/>
      <c r="I49" s="111"/>
    </row>
    <row r="50" spans="1:9" s="21" customFormat="1" ht="12.75" customHeight="1">
      <c r="A50" s="10"/>
      <c r="B50" s="68"/>
      <c r="C50" s="15"/>
      <c r="D50" s="16" t="s">
        <v>10</v>
      </c>
      <c r="E50" s="17"/>
      <c r="F50" s="18"/>
      <c r="G50" s="18"/>
      <c r="H50" s="19"/>
      <c r="I50" s="20">
        <f>SUM(I17:I49)</f>
        <v>73577.69</v>
      </c>
    </row>
    <row r="51" spans="1:9" s="21" customFormat="1" ht="12.75" customHeight="1">
      <c r="A51" s="10"/>
      <c r="B51" s="89"/>
      <c r="C51" s="26"/>
      <c r="D51" s="40" t="s">
        <v>45</v>
      </c>
      <c r="E51" s="10"/>
      <c r="F51" s="11"/>
      <c r="G51" s="12"/>
      <c r="H51" s="12"/>
      <c r="I51" s="27">
        <f>I50*0.18</f>
        <v>13243.98</v>
      </c>
    </row>
    <row r="52" spans="1:9" s="21" customFormat="1" ht="12.75" customHeight="1">
      <c r="A52" s="127"/>
      <c r="B52" s="89"/>
      <c r="C52" s="28"/>
      <c r="D52" s="41" t="s">
        <v>12</v>
      </c>
      <c r="E52" s="30"/>
      <c r="F52" s="50"/>
      <c r="G52" s="29"/>
      <c r="H52" s="22"/>
      <c r="I52" s="23">
        <f>SUM(I50:I51)</f>
        <v>86821.67</v>
      </c>
    </row>
    <row r="53" spans="1:9" s="21" customFormat="1" ht="12.75" customHeight="1">
      <c r="A53" s="10"/>
      <c r="B53" s="89"/>
      <c r="C53" s="26"/>
      <c r="D53" s="40" t="s">
        <v>11</v>
      </c>
      <c r="E53" s="10"/>
      <c r="F53" s="11"/>
      <c r="G53" s="12"/>
      <c r="H53" s="12"/>
      <c r="I53" s="27">
        <f>I52*0.15</f>
        <v>13023.25</v>
      </c>
    </row>
    <row r="54" spans="1:9" s="21" customFormat="1" ht="12.75" customHeight="1">
      <c r="A54" s="127"/>
      <c r="B54" s="89"/>
      <c r="C54" s="28"/>
      <c r="D54" s="41" t="s">
        <v>13</v>
      </c>
      <c r="E54" s="30"/>
      <c r="F54" s="50"/>
      <c r="G54" s="29"/>
      <c r="H54" s="22"/>
      <c r="I54" s="23">
        <f>SUM(I52:I53)</f>
        <v>99844.92</v>
      </c>
    </row>
    <row r="55" spans="1:9" s="21" customFormat="1" ht="12.75" customHeight="1">
      <c r="A55" s="127"/>
      <c r="B55" s="89"/>
      <c r="C55" s="26"/>
      <c r="D55" s="40" t="s">
        <v>25</v>
      </c>
      <c r="E55" s="10"/>
      <c r="F55" s="11"/>
      <c r="G55" s="11"/>
      <c r="H55" s="18"/>
      <c r="I55" s="27">
        <f>I56-I54</f>
        <v>155.08000000000001</v>
      </c>
    </row>
    <row r="56" spans="1:9" s="21" customFormat="1" ht="12.75" customHeight="1">
      <c r="A56" s="25"/>
      <c r="B56" s="91"/>
      <c r="C56" s="28"/>
      <c r="D56" s="41" t="s">
        <v>46</v>
      </c>
      <c r="E56" s="14"/>
      <c r="F56" s="18"/>
      <c r="G56" s="18"/>
      <c r="H56" s="18"/>
      <c r="I56" s="23">
        <v>100000</v>
      </c>
    </row>
    <row r="57" spans="1:9" s="21" customFormat="1" ht="12.75" customHeight="1">
      <c r="A57" s="25"/>
      <c r="B57" s="92"/>
      <c r="C57" s="26"/>
      <c r="D57" s="40" t="s">
        <v>14</v>
      </c>
      <c r="E57" s="25"/>
      <c r="F57" s="31"/>
      <c r="G57" s="31"/>
      <c r="H57" s="31"/>
      <c r="I57" s="32">
        <f>0.24*I56</f>
        <v>24000</v>
      </c>
    </row>
    <row r="58" spans="1:9" s="21" customFormat="1" ht="12.75" customHeight="1">
      <c r="A58" s="144"/>
      <c r="B58" s="93"/>
      <c r="C58" s="33"/>
      <c r="D58" s="42" t="s">
        <v>15</v>
      </c>
      <c r="E58" s="34"/>
      <c r="F58" s="24"/>
      <c r="G58" s="24"/>
      <c r="H58" s="24"/>
      <c r="I58" s="35">
        <v>124000</v>
      </c>
    </row>
    <row r="59" spans="1:9" s="38" customFormat="1" ht="12.75" customHeight="1">
      <c r="A59" s="2"/>
      <c r="B59" s="74"/>
      <c r="C59" s="138"/>
      <c r="D59" s="39"/>
      <c r="E59" s="2"/>
      <c r="F59" s="3"/>
      <c r="G59" s="36"/>
      <c r="H59" s="36"/>
      <c r="I59" s="3"/>
    </row>
    <row r="60" spans="1:9" s="38" customFormat="1" ht="12.75" customHeight="1">
      <c r="A60" s="2"/>
      <c r="B60" s="74"/>
      <c r="C60" s="138"/>
      <c r="D60" s="39"/>
      <c r="E60" s="2"/>
      <c r="F60" s="3"/>
      <c r="G60" s="36"/>
      <c r="H60" s="36"/>
      <c r="I60" s="3"/>
    </row>
    <row r="61" spans="1:9" s="5" customFormat="1" ht="12.75" customHeight="1">
      <c r="A61" s="65"/>
      <c r="C61" s="134"/>
      <c r="D61" s="4"/>
      <c r="I61" s="3"/>
    </row>
    <row r="62" spans="1:9" s="37" customFormat="1" ht="12.75" customHeight="1">
      <c r="A62" s="2"/>
      <c r="B62" s="74"/>
      <c r="C62" s="138"/>
      <c r="D62" s="1"/>
      <c r="E62" s="2"/>
      <c r="F62" s="3"/>
      <c r="G62" s="3"/>
      <c r="H62" s="36"/>
      <c r="I62" s="3"/>
    </row>
    <row r="63" spans="1:9" s="5" customFormat="1" ht="12.75" customHeight="1">
      <c r="A63" s="65"/>
      <c r="C63" s="134"/>
      <c r="D63" s="62" t="s">
        <v>26</v>
      </c>
      <c r="E63" s="62"/>
      <c r="F63" s="75"/>
      <c r="G63" s="75"/>
      <c r="H63" s="63" t="s">
        <v>27</v>
      </c>
      <c r="I63" s="3"/>
    </row>
    <row r="64" spans="1:9" s="5" customFormat="1" ht="12.75" customHeight="1">
      <c r="A64" s="36"/>
      <c r="B64" s="36" t="s">
        <v>94</v>
      </c>
      <c r="C64" s="139"/>
      <c r="D64" s="36" t="str">
        <f>B64</f>
        <v>Άρτα,   15/04/2026</v>
      </c>
      <c r="E64" s="36"/>
      <c r="F64" s="3"/>
      <c r="G64" s="3"/>
      <c r="H64" s="36" t="str">
        <f>B64</f>
        <v>Άρτα,   15/04/2026</v>
      </c>
      <c r="I64" s="3"/>
    </row>
    <row r="65" spans="1:9" s="5" customFormat="1" ht="12.75" customHeight="1">
      <c r="A65" s="65"/>
      <c r="B65" s="65" t="s">
        <v>76</v>
      </c>
      <c r="C65" s="73"/>
      <c r="D65" s="36" t="s">
        <v>36</v>
      </c>
      <c r="E65" s="36"/>
      <c r="F65" s="3"/>
      <c r="G65" s="3"/>
      <c r="H65" s="2" t="s">
        <v>28</v>
      </c>
      <c r="I65" s="3"/>
    </row>
    <row r="66" spans="1:9" s="5" customFormat="1" ht="12.75" customHeight="1">
      <c r="A66" s="65"/>
      <c r="B66" s="65"/>
      <c r="C66" s="140"/>
      <c r="D66" s="36"/>
      <c r="E66" s="36"/>
      <c r="F66" s="3"/>
      <c r="G66" s="3"/>
      <c r="H66" s="65"/>
      <c r="I66" s="3"/>
    </row>
    <row r="67" spans="1:9" s="5" customFormat="1" ht="12.75" customHeight="1">
      <c r="A67" s="65"/>
      <c r="B67" s="65"/>
      <c r="C67" s="140"/>
      <c r="D67" s="36"/>
      <c r="E67" s="36"/>
      <c r="F67" s="3"/>
      <c r="G67" s="3"/>
      <c r="H67" s="65"/>
      <c r="I67" s="3"/>
    </row>
    <row r="68" spans="1:9" s="5" customFormat="1" ht="12.75" customHeight="1">
      <c r="A68" s="65"/>
      <c r="B68" s="65"/>
      <c r="C68" s="140"/>
      <c r="D68" s="36"/>
      <c r="E68" s="36"/>
      <c r="F68" s="3"/>
      <c r="G68" s="3"/>
      <c r="H68" s="65"/>
      <c r="I68" s="3"/>
    </row>
    <row r="69" spans="1:9" s="5" customFormat="1" ht="12.75" customHeight="1">
      <c r="A69" s="65"/>
      <c r="B69" s="65"/>
      <c r="C69" s="140"/>
      <c r="D69" s="36"/>
      <c r="E69" s="36"/>
      <c r="F69" s="3"/>
      <c r="G69" s="3"/>
      <c r="H69" s="64"/>
      <c r="I69" s="3"/>
    </row>
    <row r="70" spans="1:9" s="5" customFormat="1" ht="12.75" customHeight="1">
      <c r="A70" s="65"/>
      <c r="B70" s="36" t="s">
        <v>31</v>
      </c>
      <c r="C70" s="73"/>
      <c r="D70" s="36" t="s">
        <v>31</v>
      </c>
      <c r="E70" s="36"/>
      <c r="F70" s="3"/>
      <c r="G70" s="3"/>
      <c r="H70" s="36" t="s">
        <v>29</v>
      </c>
      <c r="I70" s="3"/>
    </row>
    <row r="71" spans="1:9" s="5" customFormat="1" ht="12.75" customHeight="1">
      <c r="A71" s="36"/>
      <c r="B71" s="36" t="s">
        <v>32</v>
      </c>
      <c r="C71" s="139"/>
      <c r="D71" s="36" t="s">
        <v>32</v>
      </c>
      <c r="E71" s="36"/>
      <c r="F71" s="3"/>
      <c r="G71" s="3"/>
      <c r="H71" s="36" t="s">
        <v>30</v>
      </c>
      <c r="I71" s="3"/>
    </row>
    <row r="72" spans="1:9" s="5" customFormat="1" ht="12.75" customHeight="1">
      <c r="A72" s="65"/>
      <c r="B72" s="65"/>
      <c r="C72" s="73"/>
      <c r="D72" s="115"/>
      <c r="F72" s="143"/>
      <c r="I72" s="13"/>
    </row>
    <row r="73" spans="1:9" s="5" customFormat="1" ht="12.75" customHeight="1">
      <c r="A73" s="65"/>
      <c r="B73" s="65"/>
      <c r="C73" s="73"/>
      <c r="D73" s="115"/>
      <c r="F73" s="143"/>
      <c r="I73" s="13"/>
    </row>
    <row r="74" spans="1:9" ht="12.75" customHeight="1">
      <c r="B74" s="94"/>
    </row>
    <row r="75" spans="1:9" ht="12.75" customHeight="1">
      <c r="B75" s="94"/>
    </row>
    <row r="82" spans="1:9" s="122" customFormat="1" ht="12.75" customHeight="1">
      <c r="A82" s="124"/>
      <c r="C82" s="132"/>
      <c r="D82" s="130"/>
      <c r="F82" s="131"/>
      <c r="I82" s="123"/>
    </row>
  </sheetData>
  <mergeCells count="9">
    <mergeCell ref="A11:I11"/>
    <mergeCell ref="A14:A15"/>
    <mergeCell ref="B14:B15"/>
    <mergeCell ref="C14:C15"/>
    <mergeCell ref="D14:D15"/>
    <mergeCell ref="E14:E15"/>
    <mergeCell ref="F14:F15"/>
    <mergeCell ref="G14:G15"/>
    <mergeCell ref="H14:I14"/>
  </mergeCells>
  <printOptions horizontalCentered="1"/>
  <pageMargins left="0.74803149606299213" right="0.74803149606299213" top="0.59055118110236227" bottom="0.59055118110236227" header="0" footer="0.23622047244094491"/>
  <pageSetup paperSize="9" scale="85" orientation="portrait" r:id="rId1"/>
  <headerFooter>
    <oddFooter>&amp;C&amp;"Verdana,Κανονικά"&amp;9&amp;P</oddFooter>
  </headerFooter>
  <ignoredErrors>
    <ignoredError sqref="I57 I53" formula="1"/>
  </ignoredErrors>
  <legacyDrawing r:id="rId2"/>
  <oleObjects>
    <oleObject progId="PBrush" shapeId="2049" r:id="rId3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Περιοχές με ονόματα</vt:lpstr>
      </vt:variant>
      <vt:variant>
        <vt:i4>2</vt:i4>
      </vt:variant>
    </vt:vector>
  </HeadingPairs>
  <TitlesOfParts>
    <vt:vector size="3" baseType="lpstr">
      <vt:lpstr>προϋπολογισμός</vt:lpstr>
      <vt:lpstr>προϋπολογισμός!Print_Area</vt:lpstr>
      <vt:lpstr>προϋπολογισμός!Print_Titles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2006-10-17T10:06:23Z</dcterms:created>
  <dcterms:modified xsi:type="dcterms:W3CDTF">2026-05-21T08:26:31Z</dcterms:modified>
</cp:coreProperties>
</file>